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C24" i="6" l="1"/>
  <c r="AE49" i="15" l="1"/>
  <c r="AG49" i="15" s="1"/>
  <c r="AE41" i="15"/>
  <c r="I25" i="14"/>
  <c r="K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<sst xmlns="http://schemas.openxmlformats.org/spreadsheetml/2006/main" count="1199" uniqueCount="427">
  <si>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</si>
  <si>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</si>
  <si>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</si>
  <si>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</si>
  <si>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</si>
  <si>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</si>
  <si>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</si>
  <si>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</si>
  <si>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</si>
  <si>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</si>
  <si>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</si>
  <si>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</si>
  <si>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</si>
  <si>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</si>
  <si>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</si>
  <si>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</si>
  <si>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</si>
  <si>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</si>
  <si>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</si>
  <si>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</si>
  <si>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</si>
  <si>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</si>
  <si>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</si>
  <si>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</si>
  <si>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</si>
  <si>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</si>
  <si>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</si>
  <si>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</si>
  <si>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</si>
  <si>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</si>
  <si>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</si>
  <si>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</si>
  <si>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</si>
  <si>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</si>
  <si>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</si>
  <si>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</si>
  <si>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</si>
  <si>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</si>
  <si>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</si>
  <si>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</si>
  <si>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</si>
  <si>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</si>
  <si>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</si>
  <si>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</si>
  <si>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</si>
  <si>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</si>
  <si>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</si>
  <si>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</si>
  <si>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</si>
  <si>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</si>
  <si>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</si>
  <si>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</si>
  <si>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</si>
  <si>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</si>
  <si>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</si>
  <si>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</si>
  <si>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</si>
  <si>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</si>
  <si>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</si>
  <si>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</si>
  <si>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</si>
  <si>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</si>
  <si>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</si>
  <si>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</si>
  <si>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</si>
  <si>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</si>
  <si>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</si>
  <si>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</si>
  <si>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</si>
  <si>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</si>
  <si>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</si>
  <si>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</si>
  <si>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</si>
  <si>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</si>
  <si>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</si>
  <si>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</si>
  <si>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</si>
  <si>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</si>
  <si>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</si>
  <si>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</si>
  <si>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</si>
  <si>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</si>
  <si>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</si>
  <si>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</si>
  <si>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</si>
  <si>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</si>
  <si>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</si>
  <si>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</si>
  <si>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</si>
  <si>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</si>
  <si>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</si>
  <si>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</si>
  <si>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</si>
  <si>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</si>
  <si>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</si>
  <si>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</si>
  <si>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</si>
  <si>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</si>
  <si>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</si>
  <si>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</si>
  <si>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</si>
  <si>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</si>
  <si>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</si>
  <si>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</si>
  <si>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</si>
  <si>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</si>
  <si>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</si>
  <si>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</si>
  <si>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</si>
  <si>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</si>
  <si>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</si>
  <si>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</si>
  <si>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</si>
  <si>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</si>
  <si>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</si>
  <si>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</si>
  <si>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</si>
  <si>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</si>
  <si>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</si>
  <si>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</si>
  <si>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</si>
  <si>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</si>
  <si>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</si>
  <si>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</si>
  <si>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</si>
  <si>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</si>
  <si>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</si>
  <si>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</si>
  <si>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</si>
  <si>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</si>
  <si>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</si>
  <si>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</si>
  <si>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</si>
  <si>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</si>
  <si>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</si>
  <si>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</si>
  <si>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</si>
  <si>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</si>
  <si>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</si>
  <si>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</si>
  <si>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</si>
  <si>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</si>
  <si>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</si>
  <si>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</si>
  <si>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</si>
  <si>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</si>
  <si>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</si>
  <si>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</si>
  <si>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</si>
  <si>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</si>
  <si>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</si>
  <si>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</si>
  <si>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</si>
  <si>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</si>
  <si>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</si>
  <si>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</si>
  <si>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</si>
  <si>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</si>
  <si>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</si>
  <si>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</si>
  <si>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</si>
  <si>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</si>
  <si>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</si>
  <si>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</si>
  <si>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</si>
  <si>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</si>
  <si>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</si>
  <si>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</si>
  <si>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</si>
  <si>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</si>
  <si>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</si>
  <si>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</si>
  <si>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</si>
  <si>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</si>
  <si>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</si>
  <si>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</si>
  <si>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</si>
  <si>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</si>
  <si>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</si>
  <si>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</si>
  <si>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</si>
  <si>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</si>
  <si>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</si>
  <si>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</si>
  <si>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</si>
  <si>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</si>
  <si>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</si>
  <si>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</si>
  <si>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</si>
  <si>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</si>
  <si>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</si>
  <si>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</si>
  <si>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</si>
  <si>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</si>
  <si>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</si>
  <si>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</si>
  <si>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</si>
  <si>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</si>
  <si>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</si>
  <si>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</si>
  <si>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</si>
  <si>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</si>
  <si>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</si>
  <si>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</si>
  <si>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</si>
  <si>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</si>
  <si>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</si>
  <si>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</si>
  <si>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</si>
  <si>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</si>
  <si>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</si>
  <si>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</si>
  <si>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</si>
  <si>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</si>
  <si>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</si>
  <si>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</si>
  <si>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</si>
  <si>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</si>
  <si>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</si>
  <si>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</si>
  <si>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</si>
  <si>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</si>
  <si>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</si>
  <si>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</si>
  <si>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</si>
  <si>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</si>
  <si>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</si>
  <si>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</si>
  <si>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</si>
  <si>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</si>
  <si>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</si>
  <si>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</si>
  <si>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</si>
  <si>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</si>
  <si>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</si>
  <si>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</si>
  <si>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</si>
  <si>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</si>
  <si>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</si>
  <si>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</si>
  <si>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</si>
  <si>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</si>
  <si>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</si>
  <si>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</si>
  <si>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</si>
  <si>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</si>
  <si>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</si>
  <si>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</si>
  <si>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</si>
  <si>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</si>
  <si>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</si>
  <si>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</si>
  <si>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</si>
  <si>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</si>
  <si>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</si>
  <si>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</si>
  <si>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</si>
  <si>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</si>
  <si>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</si>
  <si>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</si>
  <si>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</si>
  <si>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</si>
  <si>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</si>
  <si>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</si>
  <si>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</si>
  <si>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</si>
  <si>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</si>
  <si>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</si>
  <si>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</si>
  <si>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</si>
  <si>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</si>
  <si>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</si>
  <si>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</si>
  <si>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</si>
  <si>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</si>
  <si>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</si>
  <si>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</si>
  <si>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</si>
  <si>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</si>
  <si>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</si>
  <si>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</si>
  <si>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</si>
  <si>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</si>
  <si>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</si>
  <si>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</si>
  <si>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</si>
  <si>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</si>
  <si>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</si>
  <si>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</si>
  <si>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</si>
  <si>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</si>
  <si>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</si>
  <si>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</si>
  <si>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</si>
  <si>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</si>
  <si>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</si>
  <si>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</si>
  <si>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</si>
  <si>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</si>
  <si>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</si>
  <si>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</si>
  <si>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</si>
  <si>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</si>
  <si>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</si>
  <si>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</si>
  <si>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</si>
  <si>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</si>
  <si>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</si>
  <si>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</si>
  <si>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</si>
  <si>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</si>
  <si>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</si>
  <si>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</si>
  <si>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</si>
  <si>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</si>
  <si>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</si>
  <si>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</si>
  <si>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</si>
  <si>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</si>
  <si>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</si>
  <si>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</si>
  <si>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</si>
  <si>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</si>
  <si>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</si>
  <si>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</si>
  <si>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</si>
  <si>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</si>
  <si>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</si>
  <si>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</si>
  <si>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</si>
  <si>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</si>
  <si>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</si>
  <si>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</si>
  <si>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</si>
  <si>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</si>
  <si>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</si>
  <si>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</si>
  <si>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</si>
  <si>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</si>
  <si>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</si>
  <si>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</si>
  <si>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</si>
  <si>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</si>
  <si>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</si>
  <si>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</si>
  <si>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</si>
  <si>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</si>
  <si>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</si>
  <si>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</si>
  <si>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</si>
  <si>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</si>
  <si>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</si>
  <si>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</si>
  <si>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</si>
  <si>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</si>
  <si>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</si>
  <si>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</si>
  <si>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</si>
  <si>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</si>
  <si>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</si>
  <si>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</si>
  <si>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</si>
  <si>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</si>
  <si>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</si>
  <si>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</si>
  <si>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</si>
  <si>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</si>
  <si>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</si>
  <si>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</si>
  <si>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</si>
  <si>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</si>
  <si>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</si>
  <si>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</si>
  <si>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</si>
  <si>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</si>
  <si>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</si>
  <si>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</si>
  <si>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</si>
  <si>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</si>
  <si>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</si>
  <si>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</si>
  <si>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</si>
  <si>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</si>
  <si>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</si>
  <si>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</si>
  <si>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</si>
  <si>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</si>
  <si>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</si>
  <si>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</si>
  <si>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</si>
  <si>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</si>
  <si>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</si>
  <si>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</si>
  <si>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</si>
  <si>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</si>
  <si>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</si>
  <si>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</si>
  <si>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</si>
  <si>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</si>
  <si>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</si>
  <si>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</si>
  <si>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</si>
  <si>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</si>
  <si>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</si>
  <si>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</si>
  <si>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</si>
  <si>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</si>
  <si>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</si>
  <si>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</si>
  <si>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</si>
  <si>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</si>
  <si>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</si>
  <si>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</si>
  <si>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</si>
  <si>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</si>
  <si>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</si>
  <si>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</si>
  <si>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</si>
  <si>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</si>
  <si>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</si>
  <si>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</si>
  <si>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П-С</t>
  </si>
  <si>
    <t>J_NКд23.24_1.3.2.3.20</t>
  </si>
  <si>
    <t>Строительство КЛ-10 от РУ-10 кВ (II с.ш.) ТП-1361п до места рассечки КЛ-10 кВ РП-49 – ТП-760 (ЗРРЭС), г. Краснодар.</t>
  </si>
  <si>
    <t>0,15 км</t>
  </si>
  <si>
    <t xml:space="preserve">КВЛ-0,4 кВ от РУ-0,4 кВ (II с.ш.) ТП-650 до границы балансовой принадлежности и эксплуатационной ответственности с заявителем
</t>
  </si>
  <si>
    <t>3×240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</si>
</sst>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9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cellStyleXfs>
  <cellXfs count="34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6" fillId="0"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cellXfs>
  <cellStyles count="62692">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9"/>
    <cellStyle name="Обычный 2 41" xfId="62691"/>
    <cellStyle name="Обычный 2 42" xfId="62690"/>
    <cellStyle name="Обычный 2 43" xfId="62688"/>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A49" sqref="A49:C4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422</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423</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339" t="s">
        <v>424</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1.91519047</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J_NКд23.24_1.3.2.3.20</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Строительство КЛ-10 от РУ-10 кВ (II с.ш.) ТП-1361п до места рассечки КЛ-10 кВ РП-49 – ТП-760 (ЗРРЭС),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J_NКд23.24_1.3.2.3.20</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Строительство КЛ-10 от РУ-10 кВ (II с.ш.) ТП-1361п до места рассечки КЛ-10 кВ РП-49 – ТП-760 (ЗРРЭС),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E1" zoomScale="55" zoomScaleNormal="100" zoomScaleSheetLayoutView="55" workbookViewId="0">
      <selection activeCell="U25" sqref="U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J_NКд23.24_1.3.2.3.20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Строительство КЛ-10 от РУ-10 кВ (II с.ш.) ТП-1361п до места рассечки КЛ-10 кВ РП-49 – ТП-760 (ЗРРЭС),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340" t="s">
        <v>425</v>
      </c>
      <c r="D25" s="222" t="str">
        <f>B25</f>
        <v>н/д</v>
      </c>
      <c r="E25" s="152" t="str">
        <f>C25</f>
        <v xml:space="preserve">КВЛ-0,4 кВ от РУ-0,4 кВ (II с.ш.) ТП-650 до границы балансовой принадлежности и эксплуатационной ответственности с заявителем
</v>
      </c>
      <c r="F25" s="90" t="s">
        <v>285</v>
      </c>
      <c r="G25" s="218">
        <v>10</v>
      </c>
      <c r="H25" s="218" t="str">
        <f>F25</f>
        <v>н/д</v>
      </c>
      <c r="I25" s="218">
        <f>G25</f>
        <v>10</v>
      </c>
      <c r="J25" s="218">
        <v>2026</v>
      </c>
      <c r="K25" s="218" t="s">
        <v>285</v>
      </c>
      <c r="L25" s="218">
        <v>1</v>
      </c>
      <c r="M25" s="218" t="s">
        <v>285</v>
      </c>
      <c r="N25" s="341" t="s">
        <v>426</v>
      </c>
      <c r="O25" s="218" t="s">
        <v>285</v>
      </c>
      <c r="P25" s="219" t="s">
        <v>418</v>
      </c>
      <c r="Q25" s="218" t="s">
        <v>285</v>
      </c>
      <c r="R25" s="342">
        <v>0.15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3"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J_NКд23.24_1.3.2.3.20</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Строительство КЛ-10 от РУ-10 кВ (II с.ш.) ТП-1361п до места рассечки КЛ-10 кВ РП-49 – ТП-760 (ЗРРЭС),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Строительство КЛ-10 от РУ-10 кВ (II с.ш.) ТП-1361п до места рассечки КЛ-10 кВ РП-49 – ТП-760 (ЗРРЭС),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3×240 мм2 - 0,15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J_NКд23.24_1.3.2.3.20</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Строительство КЛ-10 от РУ-10 кВ (II с.ш.) ТП-1361п до места рассечки КЛ-10 кВ РП-49 – ТП-760 (ЗРРЭС),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J_NКд23.24_1.3.2.3.20</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Строительство КЛ-10 от РУ-10 кВ (II с.ш.) ТП-1361п до места рассечки КЛ-10 кВ РП-49 – ТП-760 (ЗРРЭС), г. Краснодар.</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7" zoomScale="55" zoomScaleNormal="70" zoomScaleSheetLayoutView="55" workbookViewId="0">
      <selection activeCell="AE41" sqref="AE41"/>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J_NКд23.24_1.3.2.3.20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Строительство КЛ-10 от РУ-10 кВ (II с.ш.) ТП-1361п до места рассечки КЛ-10 кВ РП-49 – ТП-760 (ЗРРЭС),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v>
      </c>
      <c r="AE24" s="37">
        <f>'1. паспорт местоположение'!C47</f>
        <v>0</v>
      </c>
      <c r="AF24" s="37">
        <f>P24+L24+T24+X24+AB24</f>
        <v>0</v>
      </c>
      <c r="AG24" s="37">
        <f>AD24+N24+R24+V24+Z24</f>
        <v>0</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v>
      </c>
      <c r="AE27" s="221">
        <f>AE24</f>
        <v>0</v>
      </c>
      <c r="AF27" s="37">
        <f t="shared" si="1"/>
        <v>0</v>
      </c>
      <c r="AG27" s="37">
        <f t="shared" si="2"/>
        <v>0</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1.91519047</v>
      </c>
      <c r="AE30" s="37">
        <f>'1. паспорт местоположение'!C48</f>
        <v>1.91519047</v>
      </c>
      <c r="AF30" s="37">
        <f t="shared" si="1"/>
        <v>0</v>
      </c>
      <c r="AG30" s="37">
        <f t="shared" si="2"/>
        <v>1.91519047</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f>'3.2. паспорт Техсостояние ЛЭП'!R25</f>
        <v>0.15</v>
      </c>
      <c r="AF41" s="37">
        <f t="shared" si="1"/>
        <v>0</v>
      </c>
      <c r="AG41" s="37">
        <f>AE41+N41+R41+V41+Z41</f>
        <v>0.15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f>'3.2. паспорт Техсостояние ЛЭП'!R25</f>
        <v>0.15</v>
      </c>
      <c r="AF49" s="37">
        <f t="shared" si="1"/>
        <v>0</v>
      </c>
      <c r="AG49" s="37">
        <f>AE49+N49+R49+V49+Z49</f>
        <v>0.15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6" sqref="K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J_NКд23.24_1.3.2.3.20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Строительство КЛ-10 от РУ-10 кВ (II с.ш.) ТП-1361п до места рассечки КЛ-10 кВ РП-49 – ТП-760 (ЗРРЭС),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90">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158" t="s">
        <v>285</v>
      </c>
      <c r="J26" s="158" t="s">
        <v>285</v>
      </c>
      <c r="K26" s="220">
        <f>'5.2. Паспорт фин осв ввод'!AE41</f>
        <v>0.15</v>
      </c>
      <c r="L26" s="158" t="s">
        <v>285</v>
      </c>
      <c r="M26" s="159" t="s">
        <v>395</v>
      </c>
      <c r="N26" s="223" t="str">
        <f>A15</f>
        <v>Строительство КЛ-10 от РУ-10 кВ (II с.ш.) ТП-1361п до места рассечки КЛ-10 кВ РП-49 – ТП-760 (ЗРРЭС), г. Краснодар.</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J_NКд23.24_1.3.2.3.20</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Строительство КЛ-10 от РУ-10 кВ (II с.ш.) ТП-1361п до места рассечки КЛ-10 кВ РП-49 – ТП-760 (ЗРРЭС), г. Краснодар.</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Строительство КЛ-10 от РУ-10 кВ (II с.ш.) ТП-1361п до места рассечки КЛ-10 кВ РП-49 – ТП-760 (ЗРРЭС), г. Краснодар.</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2026-08-04T11:19:24Z</dcterms:modified>
</cp:coreProperties>
</file>